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iers.sharepoint.com/sites/EMEANLOccupierServices645/Shared Documents/Gemeente Ede/Post aanbesteding/Nota van Inlichtingen/1/"/>
    </mc:Choice>
  </mc:AlternateContent>
  <xr:revisionPtr revIDLastSave="534" documentId="8_{7A4CCC03-F2DA-46C9-BDD5-6613FFB41444}" xr6:coauthVersionLast="47" xr6:coauthVersionMax="47" xr10:uidLastSave="{7CED5D75-F9BB-4F45-885E-B4F1BE812091}"/>
  <bookViews>
    <workbookView xWindow="-108" yWindow="-108" windowWidth="23256" windowHeight="12456" xr2:uid="{7E5E733A-DEE9-468E-9620-4C228677B84C}"/>
  </bookViews>
  <sheets>
    <sheet name="Bijlage 4AD Prijs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4" i="1"/>
  <c r="E65" i="1"/>
  <c r="E66" i="1"/>
  <c r="E67" i="1"/>
  <c r="E142" i="1" l="1"/>
  <c r="E141" i="1"/>
  <c r="E143" i="1"/>
  <c r="E144" i="1"/>
  <c r="E145" i="1"/>
  <c r="E125" i="1"/>
  <c r="E124" i="1"/>
  <c r="E123" i="1"/>
  <c r="E122" i="1"/>
  <c r="E121" i="1"/>
  <c r="E120" i="1"/>
  <c r="E118" i="1"/>
  <c r="E117" i="1"/>
  <c r="E116" i="1"/>
  <c r="E115" i="1"/>
  <c r="E114" i="1"/>
  <c r="E113" i="1"/>
  <c r="E43" i="1"/>
  <c r="E44" i="1"/>
  <c r="E45" i="1"/>
  <c r="E46" i="1"/>
  <c r="E47" i="1"/>
  <c r="E42" i="1"/>
  <c r="E36" i="1"/>
  <c r="E37" i="1"/>
  <c r="E38" i="1"/>
  <c r="E39" i="1"/>
  <c r="E40" i="1"/>
  <c r="E35" i="1"/>
  <c r="E72" i="1" l="1"/>
  <c r="E150" i="1" l="1"/>
  <c r="E154" i="1"/>
  <c r="E149" i="1"/>
  <c r="E146" i="1"/>
  <c r="E156" i="1" s="1"/>
  <c r="E138" i="1"/>
  <c r="E137" i="1"/>
  <c r="E136" i="1"/>
  <c r="E135" i="1"/>
  <c r="E134" i="1"/>
  <c r="E131" i="1"/>
  <c r="E128" i="1"/>
  <c r="E110" i="1"/>
  <c r="E109" i="1"/>
  <c r="E108" i="1"/>
  <c r="E107" i="1"/>
  <c r="E106" i="1"/>
  <c r="E104" i="1"/>
  <c r="E103" i="1"/>
  <c r="E102" i="1"/>
  <c r="E101" i="1"/>
  <c r="E100" i="1"/>
  <c r="E97" i="1"/>
  <c r="E96" i="1"/>
  <c r="E95" i="1"/>
  <c r="E93" i="1"/>
  <c r="E92" i="1"/>
  <c r="E91" i="1"/>
  <c r="E88" i="1"/>
  <c r="E87" i="1"/>
  <c r="E85" i="1"/>
  <c r="E84" i="1"/>
  <c r="E71" i="1"/>
  <c r="E76" i="1" l="1"/>
  <c r="E68" i="1"/>
  <c r="E57" i="1"/>
  <c r="E58" i="1"/>
  <c r="E59" i="1"/>
  <c r="E60" i="1"/>
  <c r="E56" i="1"/>
  <c r="E53" i="1"/>
  <c r="E50" i="1"/>
  <c r="E32" i="1"/>
  <c r="E29" i="1"/>
  <c r="E30" i="1"/>
  <c r="E31" i="1"/>
  <c r="E28" i="1"/>
  <c r="E23" i="1"/>
  <c r="E24" i="1"/>
  <c r="E25" i="1"/>
  <c r="E26" i="1"/>
  <c r="E22" i="1"/>
  <c r="E18" i="1"/>
  <c r="E19" i="1"/>
  <c r="E17" i="1"/>
  <c r="E14" i="1"/>
  <c r="E15" i="1"/>
  <c r="E13" i="1"/>
  <c r="E10" i="1"/>
  <c r="E9" i="1"/>
  <c r="E7" i="1"/>
  <c r="E6" i="1"/>
  <c r="E78" i="1" l="1"/>
  <c r="E159" i="1" s="1"/>
</calcChain>
</file>

<file path=xl/sharedStrings.xml><?xml version="1.0" encoding="utf-8"?>
<sst xmlns="http://schemas.openxmlformats.org/spreadsheetml/2006/main" count="217" uniqueCount="53">
  <si>
    <t xml:space="preserve">Postsoort </t>
  </si>
  <si>
    <t>Klein</t>
  </si>
  <si>
    <t>0 - 20 gr</t>
  </si>
  <si>
    <t>20 - 50 gr</t>
  </si>
  <si>
    <t>24 uur</t>
  </si>
  <si>
    <t>48 - 72 uur</t>
  </si>
  <si>
    <t>Fictieve aantallen</t>
  </si>
  <si>
    <t>Subtotaal prijs</t>
  </si>
  <si>
    <t>Groot</t>
  </si>
  <si>
    <t>0 - 50 gr</t>
  </si>
  <si>
    <t>50 - 100 gr</t>
  </si>
  <si>
    <t>100 - 350 gr</t>
  </si>
  <si>
    <t>Speciaal</t>
  </si>
  <si>
    <t>350 - 1000 gr</t>
  </si>
  <si>
    <t>1000 - 2000 gr</t>
  </si>
  <si>
    <t xml:space="preserve">Antwoordzendingen </t>
  </si>
  <si>
    <t>Per stuk</t>
  </si>
  <si>
    <t>Tarief (per poststuk)</t>
  </si>
  <si>
    <t>Aangetekende post</t>
  </si>
  <si>
    <t>0 - 2000 gr</t>
  </si>
  <si>
    <t>Pakketpost</t>
  </si>
  <si>
    <t>2000 gr</t>
  </si>
  <si>
    <t>5000 gr</t>
  </si>
  <si>
    <t>10000 gr</t>
  </si>
  <si>
    <t>20000 gr</t>
  </si>
  <si>
    <t>30000 gr</t>
  </si>
  <si>
    <t>Buitenland post</t>
  </si>
  <si>
    <t>Haal- en brengservice</t>
  </si>
  <si>
    <t>1 haal- en brengservice per dag, 5 werkdagen per week (ma - vr)</t>
  </si>
  <si>
    <t>Tarief (per dag)</t>
  </si>
  <si>
    <t>Aantal dagen</t>
  </si>
  <si>
    <t>Verkiezingspost</t>
  </si>
  <si>
    <t>Geadresseerd</t>
  </si>
  <si>
    <t>Ongeadresseerd</t>
  </si>
  <si>
    <t>Gemeente Ede</t>
  </si>
  <si>
    <t>Gemeente Barneveld</t>
  </si>
  <si>
    <t>Max formaat: C5 (299 x 162 x 5 mm), max dikte: 5 mm &amp; max gewicht: 50 gram</t>
  </si>
  <si>
    <t>Max formaat: C4 (324 x 229 x 10 mm), max dikte: 10 mm &amp; max gewicht: 350 gram</t>
  </si>
  <si>
    <t>Max formaat: Brievenbus (380 x 265 x 32 mm), max dikte: 32 mm &amp; max gewicht: 2000 gram</t>
  </si>
  <si>
    <t>48 - 72 uur post wordt bezorgd op de volgende koppeldagen di-wo, wo-do, do-vr en vr-za</t>
  </si>
  <si>
    <t>Inschrijver verklaart de dienstverlening zoals beschreven in de offerteaanvraag, inclusief bijlage en nota's van inlichtingen en</t>
  </si>
  <si>
    <t>voorts als aangeboden in haar inschrijving uit te voeren tegen de in dit prijzenblad vermelde tarieven.</t>
  </si>
  <si>
    <t>Op:</t>
  </si>
  <si>
    <t>Te:</t>
  </si>
  <si>
    <t>Naam inschrijver:</t>
  </si>
  <si>
    <t>Handtekening:</t>
  </si>
  <si>
    <t xml:space="preserve">LET OP: gedurende de looptijd van de overeenkomst gelden voor de in dit tarievenblad opgenomen diensten de hier </t>
  </si>
  <si>
    <t xml:space="preserve">geoffreerde tarieven - de indexeringsmogelijkheid daargelaten. </t>
  </si>
  <si>
    <t>Gemengd</t>
  </si>
  <si>
    <t>Totale fictieve inschrijfprijs Barneveld</t>
  </si>
  <si>
    <t>Totale fictieve inschrijfprijs Ede</t>
  </si>
  <si>
    <t>Totale fictieve inschrijfprijs Ede en Barneveld</t>
  </si>
  <si>
    <t>Bijlage 4 Prijsformulier postdienstverlening gemeenten Ede en Barneveld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</si>
</sst>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[$€-413]\ #,##0.00"/>
    <numFmt numFmtId="165" formatCode="0.000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3" fontId="4" fillId="0" borderId="1" xfId="0" applyNumberFormat="1" applyFont="1" applyBorder="1"/>
    <xf numFmtId="164" fontId="4" fillId="0" borderId="1" xfId="1" applyNumberFormat="1" applyFont="1" applyBorder="1"/>
    <xf numFmtId="0" fontId="7" fillId="0" borderId="0" xfId="0" applyFont="1"/>
    <xf numFmtId="0" fontId="0" fillId="0" borderId="0" xfId="0" applyFont="1"/>
    <xf numFmtId="4" fontId="4" fillId="0" borderId="1" xfId="0" applyNumberFormat="1" applyFont="1" applyFill="1" applyBorder="1"/>
    <xf numFmtId="164" fontId="4" fillId="0" borderId="6" xfId="1" applyNumberFormat="1" applyFont="1" applyBorder="1"/>
    <xf numFmtId="0" fontId="0" fillId="0" borderId="2" xfId="0" applyBorder="1" applyAlignment="1"/>
    <xf numFmtId="3" fontId="5" fillId="0" borderId="6" xfId="0" applyNumberFormat="1" applyFont="1" applyBorder="1" applyAlignment="1">
      <alignment horizontal="right"/>
    </xf>
    <xf numFmtId="0" fontId="4" fillId="0" borderId="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3" fontId="5" fillId="0" borderId="3" xfId="0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center"/>
      <protection locked="0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165" fontId="4" fillId="4" borderId="1" xfId="0" applyNumberFormat="1" applyFont="1" applyFill="1" applyBorder="1" applyProtection="1">
      <protection locked="0"/>
    </xf>
    <xf numFmtId="165" fontId="5" fillId="4" borderId="1" xfId="0" applyNumberFormat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55D1E-FAC8-41C7-9595-851CF322DB86}">
  <dimension ref="A1:E187"/>
  <sheetViews>
    <sheetView tabSelected="1" topLeftCell="A142" zoomScale="90" zoomScaleNormal="90" workbookViewId="0">
      <selection activeCell="D9" sqref="D9"/>
    </sheetView>
  </sheetViews>
  <sheetFormatPr defaultRowHeight="13.2" x14ac:dyDescent="0.25"/>
  <cols>
    <col min="1" max="1" width="19.33203125" customWidth="1"/>
    <col min="2" max="2" width="33.6640625" customWidth="1"/>
    <col min="3" max="3" width="17.5546875" customWidth="1"/>
    <col min="4" max="4" width="20.5546875" customWidth="1"/>
    <col min="5" max="5" width="15.21875" customWidth="1"/>
  </cols>
  <sheetData>
    <row r="1" spans="1:5" ht="15" x14ac:dyDescent="0.25">
      <c r="A1" s="1" t="s">
        <v>52</v>
      </c>
    </row>
    <row r="3" spans="1:5" ht="13.8" x14ac:dyDescent="0.25">
      <c r="A3" s="15" t="s">
        <v>34</v>
      </c>
      <c r="B3" s="15"/>
      <c r="C3" s="15"/>
      <c r="D3" s="15"/>
      <c r="E3" s="15"/>
    </row>
    <row r="4" spans="1:5" x14ac:dyDescent="0.25">
      <c r="A4" s="18" t="s">
        <v>0</v>
      </c>
      <c r="B4" s="18"/>
      <c r="C4" s="4" t="s">
        <v>6</v>
      </c>
      <c r="D4" s="4" t="s">
        <v>17</v>
      </c>
      <c r="E4" s="4" t="s">
        <v>7</v>
      </c>
    </row>
    <row r="5" spans="1:5" x14ac:dyDescent="0.25">
      <c r="A5" s="17" t="s">
        <v>1</v>
      </c>
      <c r="B5" s="17"/>
      <c r="C5" s="17"/>
      <c r="D5" s="17"/>
      <c r="E5" s="17"/>
    </row>
    <row r="6" spans="1:5" x14ac:dyDescent="0.25">
      <c r="A6" s="2" t="s">
        <v>2</v>
      </c>
      <c r="B6" s="2" t="s">
        <v>4</v>
      </c>
      <c r="C6" s="6">
        <v>52000</v>
      </c>
      <c r="D6" s="36"/>
      <c r="E6" s="7">
        <f>C6*D6</f>
        <v>0</v>
      </c>
    </row>
    <row r="7" spans="1:5" x14ac:dyDescent="0.25">
      <c r="A7" s="2" t="s">
        <v>3</v>
      </c>
      <c r="B7" s="2" t="s">
        <v>4</v>
      </c>
      <c r="C7" s="6">
        <v>5500</v>
      </c>
      <c r="D7" s="36"/>
      <c r="E7" s="7">
        <f>C7*D7</f>
        <v>0</v>
      </c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2</v>
      </c>
      <c r="B9" s="2" t="s">
        <v>5</v>
      </c>
      <c r="C9" s="6">
        <v>28000</v>
      </c>
      <c r="D9" s="36"/>
      <c r="E9" s="7">
        <f>C9*D9</f>
        <v>0</v>
      </c>
    </row>
    <row r="10" spans="1:5" x14ac:dyDescent="0.25">
      <c r="A10" s="2" t="s">
        <v>3</v>
      </c>
      <c r="B10" s="2" t="s">
        <v>5</v>
      </c>
      <c r="C10" s="6">
        <v>4000</v>
      </c>
      <c r="D10" s="36"/>
      <c r="E10" s="7">
        <f>C10*D10</f>
        <v>0</v>
      </c>
    </row>
    <row r="11" spans="1:5" x14ac:dyDescent="0.25">
      <c r="A11" s="16"/>
      <c r="B11" s="16"/>
      <c r="C11" s="16"/>
      <c r="D11" s="16"/>
      <c r="E11" s="16"/>
    </row>
    <row r="12" spans="1:5" x14ac:dyDescent="0.25">
      <c r="A12" s="17" t="s">
        <v>8</v>
      </c>
      <c r="B12" s="17"/>
      <c r="C12" s="17"/>
      <c r="D12" s="17"/>
      <c r="E12" s="17"/>
    </row>
    <row r="13" spans="1:5" x14ac:dyDescent="0.25">
      <c r="A13" s="2" t="s">
        <v>9</v>
      </c>
      <c r="B13" s="2" t="s">
        <v>4</v>
      </c>
      <c r="C13" s="6">
        <v>2500</v>
      </c>
      <c r="D13" s="36"/>
      <c r="E13" s="7">
        <f>C13*D13</f>
        <v>0</v>
      </c>
    </row>
    <row r="14" spans="1:5" x14ac:dyDescent="0.25">
      <c r="A14" s="2" t="s">
        <v>10</v>
      </c>
      <c r="B14" s="2" t="s">
        <v>4</v>
      </c>
      <c r="C14" s="6">
        <v>700</v>
      </c>
      <c r="D14" s="36"/>
      <c r="E14" s="7">
        <f t="shared" ref="E14:E19" si="0">C14*D14</f>
        <v>0</v>
      </c>
    </row>
    <row r="15" spans="1:5" x14ac:dyDescent="0.25">
      <c r="A15" s="2" t="s">
        <v>11</v>
      </c>
      <c r="B15" s="2" t="s">
        <v>4</v>
      </c>
      <c r="C15" s="6">
        <v>1</v>
      </c>
      <c r="D15" s="36"/>
      <c r="E15" s="7">
        <f t="shared" si="0"/>
        <v>0</v>
      </c>
    </row>
    <row r="16" spans="1:5" x14ac:dyDescent="0.25">
      <c r="A16" s="2"/>
      <c r="B16" s="2"/>
      <c r="C16" s="2"/>
      <c r="D16" s="2"/>
      <c r="E16" s="2"/>
    </row>
    <row r="17" spans="1:5" x14ac:dyDescent="0.25">
      <c r="A17" s="2" t="s">
        <v>9</v>
      </c>
      <c r="B17" s="2" t="s">
        <v>5</v>
      </c>
      <c r="C17" s="6">
        <v>3</v>
      </c>
      <c r="D17" s="36"/>
      <c r="E17" s="7">
        <f t="shared" si="0"/>
        <v>0</v>
      </c>
    </row>
    <row r="18" spans="1:5" x14ac:dyDescent="0.25">
      <c r="A18" s="2" t="s">
        <v>10</v>
      </c>
      <c r="B18" s="2" t="s">
        <v>5</v>
      </c>
      <c r="C18" s="6">
        <v>400</v>
      </c>
      <c r="D18" s="36"/>
      <c r="E18" s="7">
        <f t="shared" si="0"/>
        <v>0</v>
      </c>
    </row>
    <row r="19" spans="1:5" x14ac:dyDescent="0.25">
      <c r="A19" s="2" t="s">
        <v>11</v>
      </c>
      <c r="B19" s="2" t="s">
        <v>5</v>
      </c>
      <c r="C19" s="6">
        <v>1</v>
      </c>
      <c r="D19" s="36"/>
      <c r="E19" s="7">
        <f t="shared" si="0"/>
        <v>0</v>
      </c>
    </row>
    <row r="20" spans="1:5" x14ac:dyDescent="0.25">
      <c r="A20" s="16"/>
      <c r="B20" s="16"/>
      <c r="C20" s="16"/>
      <c r="D20" s="16"/>
      <c r="E20" s="16"/>
    </row>
    <row r="21" spans="1:5" x14ac:dyDescent="0.25">
      <c r="A21" s="17" t="s">
        <v>12</v>
      </c>
      <c r="B21" s="17"/>
      <c r="C21" s="17"/>
      <c r="D21" s="17"/>
      <c r="E21" s="17"/>
    </row>
    <row r="22" spans="1:5" x14ac:dyDescent="0.25">
      <c r="A22" s="2" t="s">
        <v>9</v>
      </c>
      <c r="B22" s="2" t="s">
        <v>4</v>
      </c>
      <c r="C22" s="6">
        <v>500</v>
      </c>
      <c r="D22" s="36"/>
      <c r="E22" s="7">
        <f t="shared" ref="E22:E32" si="1">C22*D22</f>
        <v>0</v>
      </c>
    </row>
    <row r="23" spans="1:5" x14ac:dyDescent="0.25">
      <c r="A23" s="2" t="s">
        <v>10</v>
      </c>
      <c r="B23" s="2" t="s">
        <v>4</v>
      </c>
      <c r="C23" s="6">
        <v>3200</v>
      </c>
      <c r="D23" s="36"/>
      <c r="E23" s="7">
        <f t="shared" si="1"/>
        <v>0</v>
      </c>
    </row>
    <row r="24" spans="1:5" x14ac:dyDescent="0.25">
      <c r="A24" s="2" t="s">
        <v>11</v>
      </c>
      <c r="B24" s="2" t="s">
        <v>4</v>
      </c>
      <c r="C24" s="6">
        <v>1</v>
      </c>
      <c r="D24" s="36"/>
      <c r="E24" s="7">
        <f t="shared" si="1"/>
        <v>0</v>
      </c>
    </row>
    <row r="25" spans="1:5" x14ac:dyDescent="0.25">
      <c r="A25" s="2" t="s">
        <v>13</v>
      </c>
      <c r="B25" s="2" t="s">
        <v>4</v>
      </c>
      <c r="C25" s="6">
        <v>1</v>
      </c>
      <c r="D25" s="36"/>
      <c r="E25" s="7">
        <f t="shared" si="1"/>
        <v>0</v>
      </c>
    </row>
    <row r="26" spans="1:5" x14ac:dyDescent="0.25">
      <c r="A26" s="2" t="s">
        <v>14</v>
      </c>
      <c r="B26" s="2" t="s">
        <v>4</v>
      </c>
      <c r="C26" s="6">
        <v>1</v>
      </c>
      <c r="D26" s="36"/>
      <c r="E26" s="7">
        <f t="shared" si="1"/>
        <v>0</v>
      </c>
    </row>
    <row r="27" spans="1:5" x14ac:dyDescent="0.25">
      <c r="A27" s="2"/>
      <c r="B27" s="2"/>
      <c r="C27" s="2"/>
      <c r="D27" s="2"/>
      <c r="E27" s="2"/>
    </row>
    <row r="28" spans="1:5" x14ac:dyDescent="0.25">
      <c r="A28" s="2" t="s">
        <v>9</v>
      </c>
      <c r="B28" s="2" t="s">
        <v>5</v>
      </c>
      <c r="C28" s="6">
        <v>2800</v>
      </c>
      <c r="D28" s="36"/>
      <c r="E28" s="7">
        <f t="shared" si="1"/>
        <v>0</v>
      </c>
    </row>
    <row r="29" spans="1:5" x14ac:dyDescent="0.25">
      <c r="A29" s="2" t="s">
        <v>10</v>
      </c>
      <c r="B29" s="2" t="s">
        <v>5</v>
      </c>
      <c r="C29" s="6">
        <v>1</v>
      </c>
      <c r="D29" s="36"/>
      <c r="E29" s="7">
        <f t="shared" si="1"/>
        <v>0</v>
      </c>
    </row>
    <row r="30" spans="1:5" x14ac:dyDescent="0.25">
      <c r="A30" s="2" t="s">
        <v>11</v>
      </c>
      <c r="B30" s="2" t="s">
        <v>5</v>
      </c>
      <c r="C30" s="6">
        <v>1</v>
      </c>
      <c r="D30" s="36"/>
      <c r="E30" s="7">
        <f t="shared" si="1"/>
        <v>0</v>
      </c>
    </row>
    <row r="31" spans="1:5" x14ac:dyDescent="0.25">
      <c r="A31" s="2" t="s">
        <v>13</v>
      </c>
      <c r="B31" s="2" t="s">
        <v>5</v>
      </c>
      <c r="C31" s="6">
        <v>1</v>
      </c>
      <c r="D31" s="36"/>
      <c r="E31" s="7">
        <f t="shared" si="1"/>
        <v>0</v>
      </c>
    </row>
    <row r="32" spans="1:5" x14ac:dyDescent="0.25">
      <c r="A32" s="2" t="s">
        <v>14</v>
      </c>
      <c r="B32" s="2" t="s">
        <v>5</v>
      </c>
      <c r="C32" s="6">
        <v>1</v>
      </c>
      <c r="D32" s="36"/>
      <c r="E32" s="7">
        <f t="shared" si="1"/>
        <v>0</v>
      </c>
    </row>
    <row r="33" spans="1:5" x14ac:dyDescent="0.25">
      <c r="A33" s="16"/>
      <c r="B33" s="16"/>
      <c r="C33" s="16"/>
      <c r="D33" s="16"/>
      <c r="E33" s="16"/>
    </row>
    <row r="34" spans="1:5" x14ac:dyDescent="0.25">
      <c r="A34" s="17" t="s">
        <v>48</v>
      </c>
      <c r="B34" s="17"/>
      <c r="C34" s="17"/>
      <c r="D34" s="17"/>
      <c r="E34" s="17"/>
    </row>
    <row r="35" spans="1:5" x14ac:dyDescent="0.25">
      <c r="A35" s="2" t="s">
        <v>2</v>
      </c>
      <c r="B35" s="2" t="s">
        <v>4</v>
      </c>
      <c r="C35" s="6">
        <v>20000</v>
      </c>
      <c r="D35" s="36"/>
      <c r="E35" s="7">
        <f>C35*D35</f>
        <v>0</v>
      </c>
    </row>
    <row r="36" spans="1:5" x14ac:dyDescent="0.25">
      <c r="A36" s="2" t="s">
        <v>3</v>
      </c>
      <c r="B36" s="2" t="s">
        <v>4</v>
      </c>
      <c r="C36" s="6">
        <v>14000</v>
      </c>
      <c r="D36" s="36"/>
      <c r="E36" s="7">
        <f t="shared" ref="E36:E47" si="2">C36*D36</f>
        <v>0</v>
      </c>
    </row>
    <row r="37" spans="1:5" x14ac:dyDescent="0.25">
      <c r="A37" s="2" t="s">
        <v>10</v>
      </c>
      <c r="B37" s="2" t="s">
        <v>4</v>
      </c>
      <c r="C37" s="6">
        <v>7000</v>
      </c>
      <c r="D37" s="36"/>
      <c r="E37" s="7">
        <f t="shared" si="2"/>
        <v>0</v>
      </c>
    </row>
    <row r="38" spans="1:5" x14ac:dyDescent="0.25">
      <c r="A38" s="2" t="s">
        <v>11</v>
      </c>
      <c r="B38" s="2" t="s">
        <v>4</v>
      </c>
      <c r="C38" s="6">
        <v>1300</v>
      </c>
      <c r="D38" s="36"/>
      <c r="E38" s="7">
        <f t="shared" si="2"/>
        <v>0</v>
      </c>
    </row>
    <row r="39" spans="1:5" x14ac:dyDescent="0.25">
      <c r="A39" s="2" t="s">
        <v>13</v>
      </c>
      <c r="B39" s="2" t="s">
        <v>4</v>
      </c>
      <c r="C39" s="6">
        <v>1</v>
      </c>
      <c r="D39" s="36"/>
      <c r="E39" s="7">
        <f t="shared" si="2"/>
        <v>0</v>
      </c>
    </row>
    <row r="40" spans="1:5" x14ac:dyDescent="0.25">
      <c r="A40" s="2" t="s">
        <v>14</v>
      </c>
      <c r="B40" s="2" t="s">
        <v>4</v>
      </c>
      <c r="C40" s="6">
        <v>1</v>
      </c>
      <c r="D40" s="36"/>
      <c r="E40" s="7">
        <f t="shared" si="2"/>
        <v>0</v>
      </c>
    </row>
    <row r="41" spans="1:5" x14ac:dyDescent="0.25">
      <c r="A41" s="2"/>
      <c r="B41" s="2"/>
      <c r="C41" s="6"/>
      <c r="D41" s="10"/>
      <c r="E41" s="7"/>
    </row>
    <row r="42" spans="1:5" x14ac:dyDescent="0.25">
      <c r="A42" s="2" t="s">
        <v>2</v>
      </c>
      <c r="B42" s="2" t="s">
        <v>5</v>
      </c>
      <c r="C42" s="6">
        <v>13000</v>
      </c>
      <c r="D42" s="36"/>
      <c r="E42" s="7">
        <f t="shared" si="2"/>
        <v>0</v>
      </c>
    </row>
    <row r="43" spans="1:5" x14ac:dyDescent="0.25">
      <c r="A43" s="2" t="s">
        <v>3</v>
      </c>
      <c r="B43" s="2" t="s">
        <v>5</v>
      </c>
      <c r="C43" s="6">
        <v>500</v>
      </c>
      <c r="D43" s="36"/>
      <c r="E43" s="7">
        <f t="shared" si="2"/>
        <v>0</v>
      </c>
    </row>
    <row r="44" spans="1:5" x14ac:dyDescent="0.25">
      <c r="A44" s="2" t="s">
        <v>10</v>
      </c>
      <c r="B44" s="2" t="s">
        <v>5</v>
      </c>
      <c r="C44" s="6">
        <v>30</v>
      </c>
      <c r="D44" s="36"/>
      <c r="E44" s="7">
        <f t="shared" si="2"/>
        <v>0</v>
      </c>
    </row>
    <row r="45" spans="1:5" x14ac:dyDescent="0.25">
      <c r="A45" s="2" t="s">
        <v>11</v>
      </c>
      <c r="B45" s="2" t="s">
        <v>5</v>
      </c>
      <c r="C45" s="6">
        <v>80</v>
      </c>
      <c r="D45" s="36"/>
      <c r="E45" s="7">
        <f t="shared" si="2"/>
        <v>0</v>
      </c>
    </row>
    <row r="46" spans="1:5" x14ac:dyDescent="0.25">
      <c r="A46" s="2" t="s">
        <v>13</v>
      </c>
      <c r="B46" s="2" t="s">
        <v>5</v>
      </c>
      <c r="C46" s="6">
        <v>1</v>
      </c>
      <c r="D46" s="36"/>
      <c r="E46" s="7">
        <f t="shared" si="2"/>
        <v>0</v>
      </c>
    </row>
    <row r="47" spans="1:5" x14ac:dyDescent="0.25">
      <c r="A47" s="2" t="s">
        <v>14</v>
      </c>
      <c r="B47" s="2" t="s">
        <v>5</v>
      </c>
      <c r="C47" s="6">
        <v>1</v>
      </c>
      <c r="D47" s="36"/>
      <c r="E47" s="7">
        <f t="shared" si="2"/>
        <v>0</v>
      </c>
    </row>
    <row r="48" spans="1:5" x14ac:dyDescent="0.25">
      <c r="A48" s="16"/>
      <c r="B48" s="16"/>
      <c r="C48" s="16"/>
      <c r="D48" s="16"/>
      <c r="E48" s="16"/>
    </row>
    <row r="49" spans="1:5" x14ac:dyDescent="0.25">
      <c r="A49" s="17" t="s">
        <v>15</v>
      </c>
      <c r="B49" s="17"/>
      <c r="C49" s="17"/>
      <c r="D49" s="17"/>
      <c r="E49" s="17"/>
    </row>
    <row r="50" spans="1:5" x14ac:dyDescent="0.25">
      <c r="A50" s="19" t="s">
        <v>16</v>
      </c>
      <c r="B50" s="20"/>
      <c r="C50" s="6">
        <v>5000</v>
      </c>
      <c r="D50" s="36"/>
      <c r="E50" s="7">
        <f t="shared" ref="E50" si="3">C50*D50</f>
        <v>0</v>
      </c>
    </row>
    <row r="51" spans="1:5" x14ac:dyDescent="0.25">
      <c r="A51" s="16"/>
      <c r="B51" s="16"/>
      <c r="C51" s="16"/>
      <c r="D51" s="16"/>
      <c r="E51" s="16"/>
    </row>
    <row r="52" spans="1:5" x14ac:dyDescent="0.25">
      <c r="A52" s="17" t="s">
        <v>18</v>
      </c>
      <c r="B52" s="17"/>
      <c r="C52" s="17"/>
      <c r="D52" s="17"/>
      <c r="E52" s="17"/>
    </row>
    <row r="53" spans="1:5" x14ac:dyDescent="0.25">
      <c r="A53" s="2" t="s">
        <v>19</v>
      </c>
      <c r="B53" s="2" t="s">
        <v>4</v>
      </c>
      <c r="C53" s="6">
        <v>1500</v>
      </c>
      <c r="D53" s="36"/>
      <c r="E53" s="7">
        <f t="shared" ref="E53" si="4">C53*D53</f>
        <v>0</v>
      </c>
    </row>
    <row r="54" spans="1:5" x14ac:dyDescent="0.25">
      <c r="A54" s="16"/>
      <c r="B54" s="16"/>
      <c r="C54" s="16"/>
      <c r="D54" s="16"/>
      <c r="E54" s="16"/>
    </row>
    <row r="55" spans="1:5" x14ac:dyDescent="0.25">
      <c r="A55" s="17" t="s">
        <v>20</v>
      </c>
      <c r="B55" s="17"/>
      <c r="C55" s="17"/>
      <c r="D55" s="17"/>
      <c r="E55" s="17"/>
    </row>
    <row r="56" spans="1:5" x14ac:dyDescent="0.25">
      <c r="A56" s="2" t="s">
        <v>21</v>
      </c>
      <c r="B56" s="2"/>
      <c r="C56" s="6">
        <v>250</v>
      </c>
      <c r="D56" s="36"/>
      <c r="E56" s="7">
        <f t="shared" ref="E56:E60" si="5">C56*D56</f>
        <v>0</v>
      </c>
    </row>
    <row r="57" spans="1:5" x14ac:dyDescent="0.25">
      <c r="A57" s="2" t="s">
        <v>22</v>
      </c>
      <c r="B57" s="2"/>
      <c r="C57" s="6">
        <v>10</v>
      </c>
      <c r="D57" s="36"/>
      <c r="E57" s="7">
        <f t="shared" si="5"/>
        <v>0</v>
      </c>
    </row>
    <row r="58" spans="1:5" x14ac:dyDescent="0.25">
      <c r="A58" s="2" t="s">
        <v>23</v>
      </c>
      <c r="B58" s="2"/>
      <c r="C58" s="6">
        <v>1</v>
      </c>
      <c r="D58" s="36"/>
      <c r="E58" s="7">
        <f t="shared" si="5"/>
        <v>0</v>
      </c>
    </row>
    <row r="59" spans="1:5" x14ac:dyDescent="0.25">
      <c r="A59" s="2" t="s">
        <v>24</v>
      </c>
      <c r="B59" s="2"/>
      <c r="C59" s="6">
        <v>1</v>
      </c>
      <c r="D59" s="36"/>
      <c r="E59" s="7">
        <f t="shared" si="5"/>
        <v>0</v>
      </c>
    </row>
    <row r="60" spans="1:5" x14ac:dyDescent="0.25">
      <c r="A60" s="2" t="s">
        <v>25</v>
      </c>
      <c r="B60" s="2"/>
      <c r="C60" s="6">
        <v>1</v>
      </c>
      <c r="D60" s="36"/>
      <c r="E60" s="7">
        <f t="shared" si="5"/>
        <v>0</v>
      </c>
    </row>
    <row r="61" spans="1:5" x14ac:dyDescent="0.25">
      <c r="A61" s="16"/>
      <c r="B61" s="16"/>
      <c r="C61" s="16"/>
      <c r="D61" s="16"/>
      <c r="E61" s="16"/>
    </row>
    <row r="62" spans="1:5" x14ac:dyDescent="0.25">
      <c r="A62" s="17" t="s">
        <v>26</v>
      </c>
      <c r="B62" s="17"/>
      <c r="C62" s="17"/>
      <c r="D62" s="17"/>
      <c r="E62" s="17"/>
    </row>
    <row r="63" spans="1:5" x14ac:dyDescent="0.25">
      <c r="A63" s="2" t="s">
        <v>2</v>
      </c>
      <c r="B63" s="33"/>
      <c r="C63" s="34">
        <v>50</v>
      </c>
      <c r="D63" s="37"/>
      <c r="E63" s="7">
        <f t="shared" ref="E63:E67" si="6">C63*D63</f>
        <v>0</v>
      </c>
    </row>
    <row r="64" spans="1:5" x14ac:dyDescent="0.25">
      <c r="A64" s="2" t="s">
        <v>3</v>
      </c>
      <c r="B64" s="33"/>
      <c r="C64" s="34">
        <v>20</v>
      </c>
      <c r="D64" s="37"/>
      <c r="E64" s="7">
        <f t="shared" si="6"/>
        <v>0</v>
      </c>
    </row>
    <row r="65" spans="1:5" x14ac:dyDescent="0.25">
      <c r="A65" s="2" t="s">
        <v>10</v>
      </c>
      <c r="B65" s="33"/>
      <c r="C65" s="34">
        <v>30</v>
      </c>
      <c r="D65" s="37"/>
      <c r="E65" s="7">
        <f t="shared" si="6"/>
        <v>0</v>
      </c>
    </row>
    <row r="66" spans="1:5" x14ac:dyDescent="0.25">
      <c r="A66" s="2" t="s">
        <v>11</v>
      </c>
      <c r="B66" s="33"/>
      <c r="C66" s="34">
        <v>1</v>
      </c>
      <c r="D66" s="37"/>
      <c r="E66" s="7">
        <f t="shared" si="6"/>
        <v>0</v>
      </c>
    </row>
    <row r="67" spans="1:5" x14ac:dyDescent="0.25">
      <c r="A67" s="2" t="s">
        <v>13</v>
      </c>
      <c r="B67" s="33"/>
      <c r="C67" s="34">
        <v>50</v>
      </c>
      <c r="D67" s="37"/>
      <c r="E67" s="7">
        <f t="shared" si="6"/>
        <v>0</v>
      </c>
    </row>
    <row r="68" spans="1:5" x14ac:dyDescent="0.25">
      <c r="A68" s="2" t="s">
        <v>14</v>
      </c>
      <c r="B68" s="2"/>
      <c r="C68" s="6">
        <v>50</v>
      </c>
      <c r="D68" s="36"/>
      <c r="E68" s="7">
        <f t="shared" ref="E68" si="7">C68*D68</f>
        <v>0</v>
      </c>
    </row>
    <row r="69" spans="1:5" x14ac:dyDescent="0.25">
      <c r="A69" s="16"/>
      <c r="B69" s="16"/>
      <c r="C69" s="16"/>
      <c r="D69" s="16"/>
      <c r="E69" s="16"/>
    </row>
    <row r="70" spans="1:5" x14ac:dyDescent="0.25">
      <c r="A70" s="17" t="s">
        <v>31</v>
      </c>
      <c r="B70" s="17"/>
      <c r="C70" s="17"/>
      <c r="D70" s="17"/>
      <c r="E70" s="17"/>
    </row>
    <row r="71" spans="1:5" x14ac:dyDescent="0.25">
      <c r="A71" s="19" t="s">
        <v>32</v>
      </c>
      <c r="B71" s="20"/>
      <c r="C71" s="6">
        <v>95000</v>
      </c>
      <c r="D71" s="36"/>
      <c r="E71" s="7">
        <f t="shared" ref="E71" si="8">C71*D71</f>
        <v>0</v>
      </c>
    </row>
    <row r="72" spans="1:5" x14ac:dyDescent="0.25">
      <c r="A72" s="19" t="s">
        <v>33</v>
      </c>
      <c r="B72" s="20"/>
      <c r="C72" s="6">
        <v>50000</v>
      </c>
      <c r="D72" s="36"/>
      <c r="E72" s="7">
        <f>C72*D72</f>
        <v>0</v>
      </c>
    </row>
    <row r="73" spans="1:5" x14ac:dyDescent="0.25">
      <c r="A73" s="16"/>
      <c r="B73" s="16"/>
      <c r="C73" s="16"/>
      <c r="D73" s="16"/>
      <c r="E73" s="16"/>
    </row>
    <row r="74" spans="1:5" x14ac:dyDescent="0.25">
      <c r="A74" s="17" t="s">
        <v>27</v>
      </c>
      <c r="B74" s="17"/>
      <c r="C74" s="17"/>
      <c r="D74" s="17"/>
      <c r="E74" s="17"/>
    </row>
    <row r="75" spans="1:5" x14ac:dyDescent="0.25">
      <c r="A75" s="19" t="s">
        <v>28</v>
      </c>
      <c r="B75" s="20"/>
      <c r="C75" s="5" t="s">
        <v>30</v>
      </c>
      <c r="D75" s="5" t="s">
        <v>29</v>
      </c>
      <c r="E75" s="3"/>
    </row>
    <row r="76" spans="1:5" x14ac:dyDescent="0.25">
      <c r="A76" s="19"/>
      <c r="B76" s="20"/>
      <c r="C76" s="6">
        <v>260</v>
      </c>
      <c r="D76" s="36"/>
      <c r="E76" s="7">
        <f t="shared" ref="E76" si="9">C76*D76</f>
        <v>0</v>
      </c>
    </row>
    <row r="77" spans="1:5" x14ac:dyDescent="0.25">
      <c r="A77" s="16"/>
      <c r="B77" s="16"/>
      <c r="C77" s="16"/>
      <c r="D77" s="16"/>
      <c r="E77" s="16"/>
    </row>
    <row r="78" spans="1:5" x14ac:dyDescent="0.25">
      <c r="A78" s="21"/>
      <c r="B78" s="21"/>
      <c r="C78" s="22" t="s">
        <v>50</v>
      </c>
      <c r="D78" s="22"/>
      <c r="E78" s="7">
        <f>SUM(E6:E7,E9:E10,E13:E15,E17:E19,E22:E26,E28:E32,E35:E40,E42:E47,E50,E53,E56:E60,E63:E68,E71,E72,E76)</f>
        <v>0</v>
      </c>
    </row>
    <row r="81" spans="1:5" ht="13.8" x14ac:dyDescent="0.25">
      <c r="A81" s="15" t="s">
        <v>35</v>
      </c>
      <c r="B81" s="15"/>
      <c r="C81" s="15"/>
      <c r="D81" s="15"/>
      <c r="E81" s="15"/>
    </row>
    <row r="82" spans="1:5" x14ac:dyDescent="0.25">
      <c r="A82" s="18" t="s">
        <v>0</v>
      </c>
      <c r="B82" s="18"/>
      <c r="C82" s="4" t="s">
        <v>6</v>
      </c>
      <c r="D82" s="4" t="s">
        <v>17</v>
      </c>
      <c r="E82" s="4" t="s">
        <v>7</v>
      </c>
    </row>
    <row r="83" spans="1:5" x14ac:dyDescent="0.25">
      <c r="A83" s="17" t="s">
        <v>1</v>
      </c>
      <c r="B83" s="17"/>
      <c r="C83" s="17"/>
      <c r="D83" s="17"/>
      <c r="E83" s="17"/>
    </row>
    <row r="84" spans="1:5" x14ac:dyDescent="0.25">
      <c r="A84" s="2" t="s">
        <v>2</v>
      </c>
      <c r="B84" s="2" t="s">
        <v>4</v>
      </c>
      <c r="C84" s="6">
        <v>50000</v>
      </c>
      <c r="D84" s="36"/>
      <c r="E84" s="7">
        <f>C84*D84</f>
        <v>0</v>
      </c>
    </row>
    <row r="85" spans="1:5" x14ac:dyDescent="0.25">
      <c r="A85" s="2" t="s">
        <v>3</v>
      </c>
      <c r="B85" s="2" t="s">
        <v>4</v>
      </c>
      <c r="C85" s="6">
        <v>4500</v>
      </c>
      <c r="D85" s="36"/>
      <c r="E85" s="7">
        <f>C85*D85</f>
        <v>0</v>
      </c>
    </row>
    <row r="86" spans="1:5" x14ac:dyDescent="0.25">
      <c r="A86" s="2"/>
      <c r="B86" s="2"/>
      <c r="C86" s="2"/>
      <c r="D86" s="2"/>
      <c r="E86" s="2"/>
    </row>
    <row r="87" spans="1:5" x14ac:dyDescent="0.25">
      <c r="A87" s="2" t="s">
        <v>2</v>
      </c>
      <c r="B87" s="2" t="s">
        <v>5</v>
      </c>
      <c r="C87" s="6">
        <v>25000</v>
      </c>
      <c r="D87" s="36"/>
      <c r="E87" s="7">
        <f>C87*D87</f>
        <v>0</v>
      </c>
    </row>
    <row r="88" spans="1:5" x14ac:dyDescent="0.25">
      <c r="A88" s="2" t="s">
        <v>3</v>
      </c>
      <c r="B88" s="2" t="s">
        <v>5</v>
      </c>
      <c r="C88" s="6">
        <v>3500</v>
      </c>
      <c r="D88" s="36"/>
      <c r="E88" s="7">
        <f>C88*D88</f>
        <v>0</v>
      </c>
    </row>
    <row r="89" spans="1:5" x14ac:dyDescent="0.25">
      <c r="A89" s="16"/>
      <c r="B89" s="16"/>
      <c r="C89" s="16"/>
      <c r="D89" s="16"/>
      <c r="E89" s="16"/>
    </row>
    <row r="90" spans="1:5" x14ac:dyDescent="0.25">
      <c r="A90" s="17" t="s">
        <v>8</v>
      </c>
      <c r="B90" s="17"/>
      <c r="C90" s="17"/>
      <c r="D90" s="17"/>
      <c r="E90" s="17"/>
    </row>
    <row r="91" spans="1:5" x14ac:dyDescent="0.25">
      <c r="A91" s="2" t="s">
        <v>9</v>
      </c>
      <c r="B91" s="2" t="s">
        <v>4</v>
      </c>
      <c r="C91" s="6">
        <v>2500</v>
      </c>
      <c r="D91" s="36"/>
      <c r="E91" s="7">
        <f>C91*D91</f>
        <v>0</v>
      </c>
    </row>
    <row r="92" spans="1:5" x14ac:dyDescent="0.25">
      <c r="A92" s="2" t="s">
        <v>10</v>
      </c>
      <c r="B92" s="2" t="s">
        <v>4</v>
      </c>
      <c r="C92" s="6">
        <v>300</v>
      </c>
      <c r="D92" s="36"/>
      <c r="E92" s="7">
        <f t="shared" ref="E92:E93" si="10">C92*D92</f>
        <v>0</v>
      </c>
    </row>
    <row r="93" spans="1:5" x14ac:dyDescent="0.25">
      <c r="A93" s="2" t="s">
        <v>11</v>
      </c>
      <c r="B93" s="2" t="s">
        <v>4</v>
      </c>
      <c r="C93" s="6">
        <v>1</v>
      </c>
      <c r="D93" s="36"/>
      <c r="E93" s="7">
        <f t="shared" si="10"/>
        <v>0</v>
      </c>
    </row>
    <row r="94" spans="1:5" x14ac:dyDescent="0.25">
      <c r="A94" s="2"/>
      <c r="B94" s="2"/>
      <c r="C94" s="2"/>
      <c r="D94" s="2"/>
      <c r="E94" s="2"/>
    </row>
    <row r="95" spans="1:5" x14ac:dyDescent="0.25">
      <c r="A95" s="2" t="s">
        <v>9</v>
      </c>
      <c r="B95" s="2" t="s">
        <v>5</v>
      </c>
      <c r="C95" s="6">
        <v>1</v>
      </c>
      <c r="D95" s="36"/>
      <c r="E95" s="7">
        <f t="shared" ref="E95:E97" si="11">C95*D95</f>
        <v>0</v>
      </c>
    </row>
    <row r="96" spans="1:5" x14ac:dyDescent="0.25">
      <c r="A96" s="2" t="s">
        <v>10</v>
      </c>
      <c r="B96" s="2" t="s">
        <v>5</v>
      </c>
      <c r="C96" s="6">
        <v>300</v>
      </c>
      <c r="D96" s="36"/>
      <c r="E96" s="7">
        <f t="shared" si="11"/>
        <v>0</v>
      </c>
    </row>
    <row r="97" spans="1:5" x14ac:dyDescent="0.25">
      <c r="A97" s="2" t="s">
        <v>11</v>
      </c>
      <c r="B97" s="2" t="s">
        <v>5</v>
      </c>
      <c r="C97" s="6">
        <v>1</v>
      </c>
      <c r="D97" s="36"/>
      <c r="E97" s="7">
        <f t="shared" si="11"/>
        <v>0</v>
      </c>
    </row>
    <row r="98" spans="1:5" x14ac:dyDescent="0.25">
      <c r="A98" s="16"/>
      <c r="B98" s="16"/>
      <c r="C98" s="16"/>
      <c r="D98" s="16"/>
      <c r="E98" s="16"/>
    </row>
    <row r="99" spans="1:5" x14ac:dyDescent="0.25">
      <c r="A99" s="17" t="s">
        <v>12</v>
      </c>
      <c r="B99" s="17"/>
      <c r="C99" s="17"/>
      <c r="D99" s="17"/>
      <c r="E99" s="17"/>
    </row>
    <row r="100" spans="1:5" x14ac:dyDescent="0.25">
      <c r="A100" s="2" t="s">
        <v>9</v>
      </c>
      <c r="B100" s="2" t="s">
        <v>4</v>
      </c>
      <c r="C100" s="6">
        <v>600</v>
      </c>
      <c r="D100" s="36"/>
      <c r="E100" s="7">
        <f t="shared" ref="E100:E104" si="12">C100*D100</f>
        <v>0</v>
      </c>
    </row>
    <row r="101" spans="1:5" x14ac:dyDescent="0.25">
      <c r="A101" s="2" t="s">
        <v>10</v>
      </c>
      <c r="B101" s="2" t="s">
        <v>4</v>
      </c>
      <c r="C101" s="6">
        <v>2500</v>
      </c>
      <c r="D101" s="36"/>
      <c r="E101" s="7">
        <f t="shared" si="12"/>
        <v>0</v>
      </c>
    </row>
    <row r="102" spans="1:5" x14ac:dyDescent="0.25">
      <c r="A102" s="2" t="s">
        <v>11</v>
      </c>
      <c r="B102" s="2" t="s">
        <v>4</v>
      </c>
      <c r="C102" s="6">
        <v>1</v>
      </c>
      <c r="D102" s="36"/>
      <c r="E102" s="7">
        <f t="shared" si="12"/>
        <v>0</v>
      </c>
    </row>
    <row r="103" spans="1:5" x14ac:dyDescent="0.25">
      <c r="A103" s="2" t="s">
        <v>13</v>
      </c>
      <c r="B103" s="2" t="s">
        <v>4</v>
      </c>
      <c r="C103" s="6">
        <v>1</v>
      </c>
      <c r="D103" s="36"/>
      <c r="E103" s="7">
        <f t="shared" si="12"/>
        <v>0</v>
      </c>
    </row>
    <row r="104" spans="1:5" x14ac:dyDescent="0.25">
      <c r="A104" s="2" t="s">
        <v>14</v>
      </c>
      <c r="B104" s="2" t="s">
        <v>4</v>
      </c>
      <c r="C104" s="6">
        <v>1</v>
      </c>
      <c r="D104" s="36"/>
      <c r="E104" s="7">
        <f t="shared" si="12"/>
        <v>0</v>
      </c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 t="s">
        <v>9</v>
      </c>
      <c r="B106" s="2" t="s">
        <v>5</v>
      </c>
      <c r="C106" s="6">
        <v>2800</v>
      </c>
      <c r="D106" s="36"/>
      <c r="E106" s="7">
        <f t="shared" ref="E106:E110" si="13">C106*D106</f>
        <v>0</v>
      </c>
    </row>
    <row r="107" spans="1:5" x14ac:dyDescent="0.25">
      <c r="A107" s="2" t="s">
        <v>10</v>
      </c>
      <c r="B107" s="2" t="s">
        <v>5</v>
      </c>
      <c r="C107" s="6">
        <v>1</v>
      </c>
      <c r="D107" s="36"/>
      <c r="E107" s="7">
        <f t="shared" si="13"/>
        <v>0</v>
      </c>
    </row>
    <row r="108" spans="1:5" x14ac:dyDescent="0.25">
      <c r="A108" s="2" t="s">
        <v>11</v>
      </c>
      <c r="B108" s="2" t="s">
        <v>5</v>
      </c>
      <c r="C108" s="6">
        <v>1</v>
      </c>
      <c r="D108" s="36"/>
      <c r="E108" s="7">
        <f t="shared" si="13"/>
        <v>0</v>
      </c>
    </row>
    <row r="109" spans="1:5" x14ac:dyDescent="0.25">
      <c r="A109" s="2" t="s">
        <v>13</v>
      </c>
      <c r="B109" s="2" t="s">
        <v>5</v>
      </c>
      <c r="C109" s="6">
        <v>1</v>
      </c>
      <c r="D109" s="36"/>
      <c r="E109" s="7">
        <f t="shared" si="13"/>
        <v>0</v>
      </c>
    </row>
    <row r="110" spans="1:5" x14ac:dyDescent="0.25">
      <c r="A110" s="2" t="s">
        <v>14</v>
      </c>
      <c r="B110" s="2" t="s">
        <v>5</v>
      </c>
      <c r="C110" s="6">
        <v>1</v>
      </c>
      <c r="D110" s="36"/>
      <c r="E110" s="7">
        <f t="shared" si="13"/>
        <v>0</v>
      </c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7" t="s">
        <v>48</v>
      </c>
      <c r="B112" s="17"/>
      <c r="C112" s="17"/>
      <c r="D112" s="17"/>
      <c r="E112" s="17"/>
    </row>
    <row r="113" spans="1:5" x14ac:dyDescent="0.25">
      <c r="A113" s="2" t="s">
        <v>2</v>
      </c>
      <c r="B113" s="2" t="s">
        <v>4</v>
      </c>
      <c r="C113" s="6">
        <v>18000</v>
      </c>
      <c r="D113" s="36"/>
      <c r="E113" s="7">
        <f>C113*D113</f>
        <v>0</v>
      </c>
    </row>
    <row r="114" spans="1:5" x14ac:dyDescent="0.25">
      <c r="A114" s="2" t="s">
        <v>3</v>
      </c>
      <c r="B114" s="2" t="s">
        <v>4</v>
      </c>
      <c r="C114" s="6">
        <v>10000</v>
      </c>
      <c r="D114" s="36"/>
      <c r="E114" s="7">
        <f t="shared" ref="E114:E118" si="14">C114*D114</f>
        <v>0</v>
      </c>
    </row>
    <row r="115" spans="1:5" x14ac:dyDescent="0.25">
      <c r="A115" s="2" t="s">
        <v>10</v>
      </c>
      <c r="B115" s="2" t="s">
        <v>4</v>
      </c>
      <c r="C115" s="6">
        <v>700</v>
      </c>
      <c r="D115" s="36"/>
      <c r="E115" s="7">
        <f t="shared" si="14"/>
        <v>0</v>
      </c>
    </row>
    <row r="116" spans="1:5" x14ac:dyDescent="0.25">
      <c r="A116" s="2" t="s">
        <v>11</v>
      </c>
      <c r="B116" s="2" t="s">
        <v>4</v>
      </c>
      <c r="C116" s="6">
        <v>1</v>
      </c>
      <c r="D116" s="36"/>
      <c r="E116" s="7">
        <f t="shared" si="14"/>
        <v>0</v>
      </c>
    </row>
    <row r="117" spans="1:5" x14ac:dyDescent="0.25">
      <c r="A117" s="2" t="s">
        <v>13</v>
      </c>
      <c r="B117" s="2" t="s">
        <v>4</v>
      </c>
      <c r="C117" s="6">
        <v>1</v>
      </c>
      <c r="D117" s="36"/>
      <c r="E117" s="7">
        <f t="shared" si="14"/>
        <v>0</v>
      </c>
    </row>
    <row r="118" spans="1:5" x14ac:dyDescent="0.25">
      <c r="A118" s="2" t="s">
        <v>14</v>
      </c>
      <c r="B118" s="2" t="s">
        <v>4</v>
      </c>
      <c r="C118" s="6">
        <v>1</v>
      </c>
      <c r="D118" s="36"/>
      <c r="E118" s="7">
        <f t="shared" si="14"/>
        <v>0</v>
      </c>
    </row>
    <row r="119" spans="1:5" x14ac:dyDescent="0.25">
      <c r="A119" s="2"/>
      <c r="B119" s="2"/>
      <c r="C119" s="6"/>
      <c r="D119" s="10"/>
      <c r="E119" s="7"/>
    </row>
    <row r="120" spans="1:5" x14ac:dyDescent="0.25">
      <c r="A120" s="2" t="s">
        <v>2</v>
      </c>
      <c r="B120" s="2" t="s">
        <v>5</v>
      </c>
      <c r="C120" s="6">
        <v>600</v>
      </c>
      <c r="D120" s="36"/>
      <c r="E120" s="7">
        <f t="shared" ref="E120:E125" si="15">C120*D120</f>
        <v>0</v>
      </c>
    </row>
    <row r="121" spans="1:5" x14ac:dyDescent="0.25">
      <c r="A121" s="2" t="s">
        <v>3</v>
      </c>
      <c r="B121" s="2" t="s">
        <v>5</v>
      </c>
      <c r="C121" s="6">
        <v>1</v>
      </c>
      <c r="D121" s="36"/>
      <c r="E121" s="7">
        <f t="shared" si="15"/>
        <v>0</v>
      </c>
    </row>
    <row r="122" spans="1:5" x14ac:dyDescent="0.25">
      <c r="A122" s="2" t="s">
        <v>10</v>
      </c>
      <c r="B122" s="2" t="s">
        <v>5</v>
      </c>
      <c r="C122" s="6">
        <v>200</v>
      </c>
      <c r="D122" s="36"/>
      <c r="E122" s="7">
        <f t="shared" si="15"/>
        <v>0</v>
      </c>
    </row>
    <row r="123" spans="1:5" x14ac:dyDescent="0.25">
      <c r="A123" s="2" t="s">
        <v>11</v>
      </c>
      <c r="B123" s="2" t="s">
        <v>5</v>
      </c>
      <c r="C123" s="6">
        <v>1</v>
      </c>
      <c r="D123" s="36"/>
      <c r="E123" s="7">
        <f t="shared" si="15"/>
        <v>0</v>
      </c>
    </row>
    <row r="124" spans="1:5" x14ac:dyDescent="0.25">
      <c r="A124" s="2" t="s">
        <v>13</v>
      </c>
      <c r="B124" s="2" t="s">
        <v>5</v>
      </c>
      <c r="C124" s="6">
        <v>1</v>
      </c>
      <c r="D124" s="36"/>
      <c r="E124" s="7">
        <f t="shared" si="15"/>
        <v>0</v>
      </c>
    </row>
    <row r="125" spans="1:5" x14ac:dyDescent="0.25">
      <c r="A125" s="2" t="s">
        <v>14</v>
      </c>
      <c r="B125" s="2" t="s">
        <v>5</v>
      </c>
      <c r="C125" s="6">
        <v>1</v>
      </c>
      <c r="D125" s="36"/>
      <c r="E125" s="7">
        <f t="shared" si="15"/>
        <v>0</v>
      </c>
    </row>
    <row r="126" spans="1:5" x14ac:dyDescent="0.25">
      <c r="A126" s="16"/>
      <c r="B126" s="16"/>
      <c r="C126" s="16"/>
      <c r="D126" s="16"/>
      <c r="E126" s="16"/>
    </row>
    <row r="127" spans="1:5" x14ac:dyDescent="0.25">
      <c r="A127" s="17" t="s">
        <v>15</v>
      </c>
      <c r="B127" s="17"/>
      <c r="C127" s="17"/>
      <c r="D127" s="17"/>
      <c r="E127" s="17"/>
    </row>
    <row r="128" spans="1:5" x14ac:dyDescent="0.25">
      <c r="A128" s="19" t="s">
        <v>16</v>
      </c>
      <c r="B128" s="20"/>
      <c r="C128" s="6">
        <v>2000</v>
      </c>
      <c r="D128" s="36"/>
      <c r="E128" s="7">
        <f t="shared" ref="E128" si="16">C128*D128</f>
        <v>0</v>
      </c>
    </row>
    <row r="129" spans="1:5" x14ac:dyDescent="0.25">
      <c r="A129" s="16"/>
      <c r="B129" s="16"/>
      <c r="C129" s="16"/>
      <c r="D129" s="16"/>
      <c r="E129" s="16"/>
    </row>
    <row r="130" spans="1:5" x14ac:dyDescent="0.25">
      <c r="A130" s="17" t="s">
        <v>18</v>
      </c>
      <c r="B130" s="17"/>
      <c r="C130" s="17"/>
      <c r="D130" s="17"/>
      <c r="E130" s="17"/>
    </row>
    <row r="131" spans="1:5" x14ac:dyDescent="0.25">
      <c r="A131" s="2" t="s">
        <v>19</v>
      </c>
      <c r="B131" s="2" t="s">
        <v>4</v>
      </c>
      <c r="C131" s="6">
        <v>500</v>
      </c>
      <c r="D131" s="36"/>
      <c r="E131" s="7">
        <f t="shared" ref="E131" si="17">C131*D131</f>
        <v>0</v>
      </c>
    </row>
    <row r="132" spans="1:5" x14ac:dyDescent="0.25">
      <c r="A132" s="16"/>
      <c r="B132" s="16"/>
      <c r="C132" s="16"/>
      <c r="D132" s="16"/>
      <c r="E132" s="16"/>
    </row>
    <row r="133" spans="1:5" x14ac:dyDescent="0.25">
      <c r="A133" s="17" t="s">
        <v>20</v>
      </c>
      <c r="B133" s="17"/>
      <c r="C133" s="17"/>
      <c r="D133" s="17"/>
      <c r="E133" s="17"/>
    </row>
    <row r="134" spans="1:5" x14ac:dyDescent="0.25">
      <c r="A134" s="2" t="s">
        <v>21</v>
      </c>
      <c r="B134" s="2"/>
      <c r="C134" s="6">
        <v>250</v>
      </c>
      <c r="D134" s="36"/>
      <c r="E134" s="7">
        <f t="shared" ref="E134:E138" si="18">C134*D134</f>
        <v>0</v>
      </c>
    </row>
    <row r="135" spans="1:5" x14ac:dyDescent="0.25">
      <c r="A135" s="2" t="s">
        <v>22</v>
      </c>
      <c r="B135" s="2"/>
      <c r="C135" s="6">
        <v>1</v>
      </c>
      <c r="D135" s="36"/>
      <c r="E135" s="7">
        <f t="shared" si="18"/>
        <v>0</v>
      </c>
    </row>
    <row r="136" spans="1:5" x14ac:dyDescent="0.25">
      <c r="A136" s="2" t="s">
        <v>23</v>
      </c>
      <c r="B136" s="2"/>
      <c r="C136" s="6">
        <v>1</v>
      </c>
      <c r="D136" s="36"/>
      <c r="E136" s="7">
        <f t="shared" si="18"/>
        <v>0</v>
      </c>
    </row>
    <row r="137" spans="1:5" x14ac:dyDescent="0.25">
      <c r="A137" s="2" t="s">
        <v>24</v>
      </c>
      <c r="B137" s="2"/>
      <c r="C137" s="6">
        <v>1</v>
      </c>
      <c r="D137" s="36"/>
      <c r="E137" s="7">
        <f t="shared" si="18"/>
        <v>0</v>
      </c>
    </row>
    <row r="138" spans="1:5" x14ac:dyDescent="0.25">
      <c r="A138" s="2" t="s">
        <v>25</v>
      </c>
      <c r="B138" s="2"/>
      <c r="C138" s="6">
        <v>1</v>
      </c>
      <c r="D138" s="36"/>
      <c r="E138" s="7">
        <f t="shared" si="18"/>
        <v>0</v>
      </c>
    </row>
    <row r="139" spans="1:5" x14ac:dyDescent="0.25">
      <c r="A139" s="16"/>
      <c r="B139" s="16"/>
      <c r="C139" s="16"/>
      <c r="D139" s="16"/>
      <c r="E139" s="16"/>
    </row>
    <row r="140" spans="1:5" x14ac:dyDescent="0.25">
      <c r="A140" s="17" t="s">
        <v>26</v>
      </c>
      <c r="B140" s="17"/>
      <c r="C140" s="17"/>
      <c r="D140" s="17"/>
      <c r="E140" s="17"/>
    </row>
    <row r="141" spans="1:5" x14ac:dyDescent="0.25">
      <c r="A141" s="2" t="s">
        <v>2</v>
      </c>
      <c r="B141" s="33"/>
      <c r="C141" s="34">
        <v>30</v>
      </c>
      <c r="D141" s="37"/>
      <c r="E141" s="7">
        <f t="shared" ref="E141:E145" si="19">C141*D141</f>
        <v>0</v>
      </c>
    </row>
    <row r="142" spans="1:5" x14ac:dyDescent="0.25">
      <c r="A142" s="2" t="s">
        <v>3</v>
      </c>
      <c r="B142" s="33"/>
      <c r="C142" s="34">
        <v>20</v>
      </c>
      <c r="D142" s="37"/>
      <c r="E142" s="7">
        <f>C142*D142</f>
        <v>0</v>
      </c>
    </row>
    <row r="143" spans="1:5" x14ac:dyDescent="0.25">
      <c r="A143" s="2" t="s">
        <v>10</v>
      </c>
      <c r="B143" s="33"/>
      <c r="C143" s="34">
        <v>10</v>
      </c>
      <c r="D143" s="37"/>
      <c r="E143" s="7">
        <f t="shared" si="19"/>
        <v>0</v>
      </c>
    </row>
    <row r="144" spans="1:5" x14ac:dyDescent="0.25">
      <c r="A144" s="2" t="s">
        <v>11</v>
      </c>
      <c r="B144" s="33"/>
      <c r="C144" s="34">
        <v>1</v>
      </c>
      <c r="D144" s="37"/>
      <c r="E144" s="7">
        <f t="shared" si="19"/>
        <v>0</v>
      </c>
    </row>
    <row r="145" spans="1:5" x14ac:dyDescent="0.25">
      <c r="A145" s="2" t="s">
        <v>13</v>
      </c>
      <c r="B145" s="33"/>
      <c r="C145" s="34">
        <v>25</v>
      </c>
      <c r="D145" s="37"/>
      <c r="E145" s="7">
        <f t="shared" si="19"/>
        <v>0</v>
      </c>
    </row>
    <row r="146" spans="1:5" x14ac:dyDescent="0.25">
      <c r="A146" s="2" t="s">
        <v>14</v>
      </c>
      <c r="B146" s="2"/>
      <c r="C146" s="35">
        <v>25</v>
      </c>
      <c r="D146" s="36"/>
      <c r="E146" s="7">
        <f t="shared" ref="E146" si="20">C146*D146</f>
        <v>0</v>
      </c>
    </row>
    <row r="147" spans="1:5" x14ac:dyDescent="0.25">
      <c r="A147" s="16"/>
      <c r="B147" s="16"/>
      <c r="C147" s="16"/>
      <c r="D147" s="16"/>
      <c r="E147" s="16"/>
    </row>
    <row r="148" spans="1:5" x14ac:dyDescent="0.25">
      <c r="A148" s="17" t="s">
        <v>31</v>
      </c>
      <c r="B148" s="17"/>
      <c r="C148" s="17"/>
      <c r="D148" s="17"/>
      <c r="E148" s="17"/>
    </row>
    <row r="149" spans="1:5" x14ac:dyDescent="0.25">
      <c r="A149" s="19" t="s">
        <v>32</v>
      </c>
      <c r="B149" s="20"/>
      <c r="C149" s="6">
        <v>48000</v>
      </c>
      <c r="D149" s="36"/>
      <c r="E149" s="7">
        <f t="shared" ref="E149:E150" si="21">C149*D149</f>
        <v>0</v>
      </c>
    </row>
    <row r="150" spans="1:5" x14ac:dyDescent="0.25">
      <c r="A150" s="19" t="s">
        <v>33</v>
      </c>
      <c r="B150" s="20"/>
      <c r="C150" s="6">
        <v>25000</v>
      </c>
      <c r="D150" s="36"/>
      <c r="E150" s="7">
        <f t="shared" si="21"/>
        <v>0</v>
      </c>
    </row>
    <row r="151" spans="1:5" x14ac:dyDescent="0.25">
      <c r="A151" s="16"/>
      <c r="B151" s="16"/>
      <c r="C151" s="16"/>
      <c r="D151" s="16"/>
      <c r="E151" s="16"/>
    </row>
    <row r="152" spans="1:5" x14ac:dyDescent="0.25">
      <c r="A152" s="17" t="s">
        <v>27</v>
      </c>
      <c r="B152" s="17"/>
      <c r="C152" s="17"/>
      <c r="D152" s="17"/>
      <c r="E152" s="17"/>
    </row>
    <row r="153" spans="1:5" x14ac:dyDescent="0.25">
      <c r="A153" s="19" t="s">
        <v>28</v>
      </c>
      <c r="B153" s="20"/>
      <c r="C153" s="5" t="s">
        <v>30</v>
      </c>
      <c r="D153" s="5" t="s">
        <v>29</v>
      </c>
      <c r="E153" s="3"/>
    </row>
    <row r="154" spans="1:5" x14ac:dyDescent="0.25">
      <c r="A154" s="19"/>
      <c r="B154" s="20"/>
      <c r="C154" s="6">
        <v>260</v>
      </c>
      <c r="D154" s="36"/>
      <c r="E154" s="7">
        <f t="shared" ref="E154" si="22">C154*D154</f>
        <v>0</v>
      </c>
    </row>
    <row r="155" spans="1:5" x14ac:dyDescent="0.25">
      <c r="A155" s="16"/>
      <c r="B155" s="16"/>
      <c r="C155" s="16"/>
      <c r="D155" s="16"/>
      <c r="E155" s="16"/>
    </row>
    <row r="156" spans="1:5" x14ac:dyDescent="0.25">
      <c r="A156" s="21"/>
      <c r="B156" s="21"/>
      <c r="C156" s="22" t="s">
        <v>49</v>
      </c>
      <c r="D156" s="22"/>
      <c r="E156" s="7">
        <f>SUM(E84:E85,E87:E88,E91:E93,E95:E97,E100:E104,E106:E110,E113:E118,E120:E125,E128,E131,E134:E138,E141:E146,E149,E150,E154)</f>
        <v>0</v>
      </c>
    </row>
    <row r="157" spans="1:5" x14ac:dyDescent="0.25">
      <c r="A157" s="14"/>
      <c r="B157" s="14"/>
      <c r="C157" s="13"/>
      <c r="D157" s="13"/>
      <c r="E157" s="11"/>
    </row>
    <row r="158" spans="1:5" x14ac:dyDescent="0.25">
      <c r="A158" s="12"/>
      <c r="B158" s="12"/>
      <c r="C158" s="12"/>
      <c r="D158" s="12"/>
      <c r="E158" s="12"/>
    </row>
    <row r="159" spans="1:5" x14ac:dyDescent="0.25">
      <c r="A159" s="29" t="s">
        <v>51</v>
      </c>
      <c r="B159" s="30"/>
      <c r="C159" s="30"/>
      <c r="D159" s="31"/>
      <c r="E159" s="7">
        <f>E78+E156</f>
        <v>0</v>
      </c>
    </row>
    <row r="161" spans="1:5" x14ac:dyDescent="0.25">
      <c r="A161" s="8" t="s">
        <v>1</v>
      </c>
      <c r="B161" s="8" t="s">
        <v>36</v>
      </c>
      <c r="C161" s="8"/>
      <c r="D161" s="8"/>
    </row>
    <row r="162" spans="1:5" x14ac:dyDescent="0.25">
      <c r="A162" s="8" t="s">
        <v>8</v>
      </c>
      <c r="B162" s="8" t="s">
        <v>37</v>
      </c>
      <c r="C162" s="8"/>
      <c r="D162" s="8"/>
    </row>
    <row r="163" spans="1:5" x14ac:dyDescent="0.25">
      <c r="A163" s="8" t="s">
        <v>12</v>
      </c>
      <c r="B163" s="8" t="s">
        <v>38</v>
      </c>
    </row>
    <row r="164" spans="1:5" x14ac:dyDescent="0.25">
      <c r="A164" s="8" t="s">
        <v>48</v>
      </c>
      <c r="B164" s="8" t="s">
        <v>38</v>
      </c>
    </row>
    <row r="166" spans="1:5" x14ac:dyDescent="0.25">
      <c r="A166" s="8" t="s">
        <v>39</v>
      </c>
    </row>
    <row r="168" spans="1:5" x14ac:dyDescent="0.25">
      <c r="A168" s="9" t="s">
        <v>40</v>
      </c>
    </row>
    <row r="169" spans="1:5" x14ac:dyDescent="0.25">
      <c r="A169" s="9" t="s">
        <v>41</v>
      </c>
    </row>
    <row r="171" spans="1:5" x14ac:dyDescent="0.25">
      <c r="A171" t="s">
        <v>42</v>
      </c>
      <c r="C171" s="23"/>
      <c r="D171" s="24"/>
      <c r="E171" s="25"/>
    </row>
    <row r="172" spans="1:5" x14ac:dyDescent="0.25">
      <c r="C172" s="26"/>
      <c r="D172" s="27"/>
      <c r="E172" s="28"/>
    </row>
    <row r="173" spans="1:5" x14ac:dyDescent="0.25">
      <c r="A173" t="s">
        <v>43</v>
      </c>
      <c r="C173" s="32"/>
      <c r="D173" s="32"/>
      <c r="E173" s="32"/>
    </row>
    <row r="174" spans="1:5" x14ac:dyDescent="0.25">
      <c r="C174" s="32"/>
      <c r="D174" s="32"/>
      <c r="E174" s="32"/>
    </row>
    <row r="176" spans="1:5" x14ac:dyDescent="0.25">
      <c r="A176" t="s">
        <v>44</v>
      </c>
      <c r="C176" s="32"/>
      <c r="D176" s="32"/>
      <c r="E176" s="32"/>
    </row>
    <row r="177" spans="1:5" x14ac:dyDescent="0.25">
      <c r="C177" s="32"/>
      <c r="D177" s="32"/>
      <c r="E177" s="32"/>
    </row>
    <row r="178" spans="1:5" x14ac:dyDescent="0.25">
      <c r="C178" s="32"/>
      <c r="D178" s="32"/>
      <c r="E178" s="32"/>
    </row>
    <row r="179" spans="1:5" x14ac:dyDescent="0.25">
      <c r="C179" s="32"/>
      <c r="D179" s="32"/>
      <c r="E179" s="32"/>
    </row>
    <row r="181" spans="1:5" x14ac:dyDescent="0.25">
      <c r="A181" t="s">
        <v>45</v>
      </c>
      <c r="C181" s="32"/>
      <c r="D181" s="32"/>
      <c r="E181" s="32"/>
    </row>
    <row r="182" spans="1:5" x14ac:dyDescent="0.25">
      <c r="C182" s="32"/>
      <c r="D182" s="32"/>
      <c r="E182" s="32"/>
    </row>
    <row r="183" spans="1:5" x14ac:dyDescent="0.25">
      <c r="C183" s="32"/>
      <c r="D183" s="32"/>
      <c r="E183" s="32"/>
    </row>
    <row r="184" spans="1:5" x14ac:dyDescent="0.25">
      <c r="C184" s="32"/>
      <c r="D184" s="32"/>
      <c r="E184" s="32"/>
    </row>
    <row r="186" spans="1:5" x14ac:dyDescent="0.25">
      <c r="A186" t="s">
        <v>46</v>
      </c>
    </row>
    <row r="187" spans="1:5" x14ac:dyDescent="0.25">
      <c r="A187" t="s">
        <v>47</v>
      </c>
    </row>
  </sheetData>
  <sheetProtection algorithmName="SHA-512" hashValue="+xCv16vYhJy0lwGxtDUgiklx/IC3OnSv2+qpDd0yNGIReS+wneLaetPxR0Z2j1QdOekhEM/m/xSh53hz/MVW9w==" saltValue="sMWBeymJb03YgeK28/0ezA==" spinCount="100000" sheet="1" objects="1" scenarios="1"/>
  <protectedRanges>
    <protectedRange sqref="D6:D7 D9:D10 D13:D15 D17:D19 D22:D26 D28:D32 D35:D40 D42:D47 D50 D53 D56:D60 D63:D68 D71 D72 D76 D84:D85 D87:D88 D91:D93 D95:D97 D100:D104 D106:D110 D113:D118 D120:D125 D128 D131 D134:D138 D141:D146 D149 D150 D154 C171 C173 C176 C178 C181" name="Range1"/>
  </protectedRanges>
  <mergeCells count="64">
    <mergeCell ref="C181:E184"/>
    <mergeCell ref="A155:E155"/>
    <mergeCell ref="A156:B156"/>
    <mergeCell ref="C156:D156"/>
    <mergeCell ref="C173:E174"/>
    <mergeCell ref="A154:B154"/>
    <mergeCell ref="C171:E172"/>
    <mergeCell ref="A159:D159"/>
    <mergeCell ref="C176:E177"/>
    <mergeCell ref="C178:E179"/>
    <mergeCell ref="A112:E112"/>
    <mergeCell ref="A126:E126"/>
    <mergeCell ref="A151:E151"/>
    <mergeCell ref="A152:E152"/>
    <mergeCell ref="A153:B153"/>
    <mergeCell ref="A150:B150"/>
    <mergeCell ref="A127:E127"/>
    <mergeCell ref="A128:B128"/>
    <mergeCell ref="A129:E129"/>
    <mergeCell ref="A130:E130"/>
    <mergeCell ref="A132:E132"/>
    <mergeCell ref="A133:E133"/>
    <mergeCell ref="A139:E139"/>
    <mergeCell ref="A140:E140"/>
    <mergeCell ref="A147:E147"/>
    <mergeCell ref="A148:E148"/>
    <mergeCell ref="A149:B149"/>
    <mergeCell ref="A83:E83"/>
    <mergeCell ref="A89:E89"/>
    <mergeCell ref="A90:E90"/>
    <mergeCell ref="A98:E98"/>
    <mergeCell ref="A99:E99"/>
    <mergeCell ref="A111:E111"/>
    <mergeCell ref="A4:B4"/>
    <mergeCell ref="A70:E70"/>
    <mergeCell ref="A73:E73"/>
    <mergeCell ref="A71:B71"/>
    <mergeCell ref="A72:B72"/>
    <mergeCell ref="A82:B82"/>
    <mergeCell ref="A78:B78"/>
    <mergeCell ref="C78:D78"/>
    <mergeCell ref="A62:E62"/>
    <mergeCell ref="A69:E69"/>
    <mergeCell ref="A74:E74"/>
    <mergeCell ref="A77:E77"/>
    <mergeCell ref="A50:B50"/>
    <mergeCell ref="A76:B76"/>
    <mergeCell ref="A75:B75"/>
    <mergeCell ref="A3:E3"/>
    <mergeCell ref="A81:E81"/>
    <mergeCell ref="A61:E61"/>
    <mergeCell ref="A5:E5"/>
    <mergeCell ref="A12:E12"/>
    <mergeCell ref="A11:E11"/>
    <mergeCell ref="A20:E20"/>
    <mergeCell ref="A21:E21"/>
    <mergeCell ref="A48:E48"/>
    <mergeCell ref="A49:E49"/>
    <mergeCell ref="A52:E52"/>
    <mergeCell ref="A51:E51"/>
    <mergeCell ref="A54:E54"/>
    <mergeCell ref="A55:E55"/>
    <mergeCell ref="A34:E34"/>
    <mergeCell ref="A33:E3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82F441EDD9AD44B7B1C07C3AA4D1DC" ma:contentTypeVersion="16" ma:contentTypeDescription="Create a new document." ma:contentTypeScope="" ma:versionID="57ed76f26a8c4ae8c5cd7ea00907b679">
  <xsd:schema xmlns:xsd="http://www.w3.org/2001/XMLSchema" xmlns:xs="http://www.w3.org/2001/XMLSchema" xmlns:p="http://schemas.microsoft.com/office/2006/metadata/properties" xmlns:ns2="76938d2c-bc1f-4b04-8610-b1b86fad0522" xmlns:ns3="2bb5ce7d-9896-41fb-a88e-4fa2e087529a" targetNamespace="http://schemas.microsoft.com/office/2006/metadata/properties" ma:root="true" ma:fieldsID="eb5366e15ee909b8ef40e1f9cf3eeb4f" ns2:_="" ns3:_="">
    <xsd:import namespace="76938d2c-bc1f-4b04-8610-b1b86fad0522"/>
    <xsd:import namespace="2bb5ce7d-9896-41fb-a88e-4fa2e0875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938d2c-bc1f-4b04-8610-b1b86fad0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ce671e0-2aae-4c8d-b367-8bb3494c1b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5ce7d-9896-41fb-a88e-4fa2e087529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42bc10-2b85-4547-b2dc-dc914c91c2df}" ma:internalName="TaxCatchAll" ma:showField="CatchAllData" ma:web="2bb5ce7d-9896-41fb-a88e-4fa2e0875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5B1E3-3F49-4A03-94BC-BA0872D22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938d2c-bc1f-4b04-8610-b1b86fad0522"/>
    <ds:schemaRef ds:uri="2bb5ce7d-9896-41fb-a88e-4fa2e0875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8A2A18-0042-4036-9723-CE47EDB860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49e3382-8cdc-477b-9317-951b04689668}" enabled="0" method="" siteId="{049e3382-8cdc-477b-9317-951b0468966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Bijlage 4AD Prijsformulier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Hoorn, Manon</dc:creator>
  <cp:lastModifiedBy>van Hoorn, Manon</cp:lastModifiedBy>
  <cp:lastPrinted>2022-12-21T06:51:42Z</cp:lastPrinted>
  <dcterms:created xsi:type="dcterms:W3CDTF">2022-12-20T10:46:17Z</dcterms:created>
  <dcterms:modified xsi:type="dcterms:W3CDTF">2023-01-23T11:45:48Z</dcterms:modified>
</cp:coreProperties>
</file>